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21" i="1" l="1"/>
  <c r="K20" i="1"/>
  <c r="K19" i="1"/>
  <c r="K18" i="1"/>
  <c r="K17" i="1"/>
  <c r="H23" i="1"/>
  <c r="H22" i="1"/>
  <c r="H21" i="1"/>
  <c r="H20" i="1"/>
  <c r="H19" i="1"/>
  <c r="H18" i="1"/>
  <c r="H17" i="1"/>
  <c r="E23" i="1"/>
  <c r="E22" i="1"/>
  <c r="E21" i="1"/>
  <c r="E20" i="1"/>
  <c r="E19" i="1"/>
  <c r="E18" i="1"/>
  <c r="E17" i="1"/>
  <c r="B18" i="1"/>
  <c r="B17" i="1"/>
  <c r="B23" i="1"/>
  <c r="B22" i="1"/>
  <c r="B21" i="1"/>
  <c r="B20" i="1"/>
  <c r="B19" i="1"/>
</calcChain>
</file>

<file path=xl/sharedStrings.xml><?xml version="1.0" encoding="utf-8"?>
<sst xmlns="http://schemas.openxmlformats.org/spreadsheetml/2006/main" count="55" uniqueCount="33">
  <si>
    <t>进图体力</t>
    <phoneticPr fontId="1" type="noConversion"/>
  </si>
  <si>
    <t>进图精神</t>
    <phoneticPr fontId="1" type="noConversion"/>
  </si>
  <si>
    <t>物攻</t>
    <phoneticPr fontId="1" type="noConversion"/>
  </si>
  <si>
    <t>魔攻</t>
    <phoneticPr fontId="1" type="noConversion"/>
  </si>
  <si>
    <t>武器祝福力量</t>
    <phoneticPr fontId="1" type="noConversion"/>
  </si>
  <si>
    <t>天使祝福智力</t>
    <phoneticPr fontId="1" type="noConversion"/>
  </si>
  <si>
    <t>荣誉力量</t>
    <phoneticPr fontId="1" type="noConversion"/>
  </si>
  <si>
    <t>荣誉智力</t>
    <phoneticPr fontId="1" type="noConversion"/>
  </si>
  <si>
    <t>一觉力智</t>
    <phoneticPr fontId="1" type="noConversion"/>
  </si>
  <si>
    <t>叠二觉体精</t>
    <phoneticPr fontId="1" type="noConversion"/>
  </si>
  <si>
    <t>奶爸</t>
    <phoneticPr fontId="1" type="noConversion"/>
  </si>
  <si>
    <t>一觉被动力智（请填写最小值）</t>
    <phoneticPr fontId="1" type="noConversion"/>
  </si>
  <si>
    <t>以上数据全部为进图后效果，请填写前在训练场中查看BUFF详细数据，体精为吼完守护徽章后数据。</t>
    <phoneticPr fontId="1" type="noConversion"/>
  </si>
  <si>
    <t>奶妈</t>
    <phoneticPr fontId="1" type="noConversion"/>
  </si>
  <si>
    <t>站街智力</t>
    <phoneticPr fontId="1" type="noConversion"/>
  </si>
  <si>
    <t>一觉被动力智</t>
    <phoneticPr fontId="1" type="noConversion"/>
  </si>
  <si>
    <t>勇气力量</t>
    <phoneticPr fontId="1" type="noConversion"/>
  </si>
  <si>
    <t>勇气物攻</t>
    <phoneticPr fontId="1" type="noConversion"/>
  </si>
  <si>
    <t>勇气魔攻</t>
    <phoneticPr fontId="1" type="noConversion"/>
  </si>
  <si>
    <t>勇气独立</t>
    <phoneticPr fontId="1" type="noConversion"/>
  </si>
  <si>
    <t>勇气智力</t>
    <phoneticPr fontId="1" type="noConversion"/>
  </si>
  <si>
    <t>奶妈智力为站街智力，如果武器为圣物，请手动减去圣物额外增加智力。勇气祝福和一觉效果为进图效果，请填写前在训练场中查看BUFF详细数据。</t>
    <phoneticPr fontId="1" type="noConversion"/>
  </si>
  <si>
    <t>奶爸叠二觉</t>
    <phoneticPr fontId="1" type="noConversion"/>
  </si>
  <si>
    <t>力量</t>
    <phoneticPr fontId="1" type="noConversion"/>
  </si>
  <si>
    <t>智力</t>
    <phoneticPr fontId="1" type="noConversion"/>
  </si>
  <si>
    <t>独立</t>
    <phoneticPr fontId="1" type="noConversion"/>
  </si>
  <si>
    <t>一觉额外力量</t>
    <phoneticPr fontId="1" type="noConversion"/>
  </si>
  <si>
    <t>一觉额外智力</t>
    <phoneticPr fontId="1" type="noConversion"/>
  </si>
  <si>
    <t>黎明独立</t>
    <phoneticPr fontId="1" type="noConversion"/>
  </si>
  <si>
    <t>武器物攻</t>
    <phoneticPr fontId="1" type="noConversion"/>
  </si>
  <si>
    <t>天使魔攻</t>
    <phoneticPr fontId="1" type="noConversion"/>
  </si>
  <si>
    <t>奶妈圣歌</t>
    <phoneticPr fontId="1" type="noConversion"/>
  </si>
  <si>
    <t>奶妈攻击减目标60全抗，提升大约为12%（250属强）。奶爸抡锤减目标70+光抗。此处不讨论奶爸奶妈减抗提升。但一般可认为奶妈减抗全程。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</si>
</sst>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M17" sqref="M17"/>
    </sheetView>
  </sheetViews>
  <sheetFormatPr defaultRowHeight="13.5" x14ac:dyDescent="0.15"/>
  <cols>
    <col min="1" max="1" width="13.75" customWidth="1"/>
    <col min="2" max="3" width="9" style="1" customWidth="1"/>
    <col min="4" max="4" width="13.25" style="1" customWidth="1"/>
    <col min="5" max="5" width="9" style="1"/>
    <col min="6" max="6" width="12.375" style="1" customWidth="1"/>
    <col min="7" max="7" width="11.75" style="1" customWidth="1"/>
    <col min="8" max="8" width="9" style="1"/>
    <col min="9" max="9" width="11.625" style="1" customWidth="1"/>
    <col min="10" max="10" width="12.625" style="1" customWidth="1"/>
    <col min="11" max="11" width="9" style="1"/>
    <col min="12" max="12" width="10.125" style="1" customWidth="1"/>
    <col min="13" max="13" width="28.75" style="1" customWidth="1"/>
  </cols>
  <sheetData>
    <row r="1" spans="1:13" x14ac:dyDescent="0.15">
      <c r="A1" s="2" t="s">
        <v>10</v>
      </c>
      <c r="B1" s="3" t="s">
        <v>0</v>
      </c>
      <c r="C1" s="3" t="s">
        <v>1</v>
      </c>
      <c r="D1" s="3" t="s">
        <v>29</v>
      </c>
      <c r="E1" s="3" t="s">
        <v>30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28</v>
      </c>
      <c r="K1" s="3" t="s">
        <v>8</v>
      </c>
      <c r="L1" s="3" t="s">
        <v>9</v>
      </c>
      <c r="M1" s="3" t="s">
        <v>11</v>
      </c>
    </row>
    <row r="2" spans="1:13" x14ac:dyDescent="0.15">
      <c r="A2" s="2"/>
      <c r="B2" s="1">
        <v>3142</v>
      </c>
      <c r="C2" s="1">
        <v>2989</v>
      </c>
      <c r="D2" s="1">
        <v>61</v>
      </c>
      <c r="E2" s="1">
        <v>41</v>
      </c>
      <c r="F2" s="1">
        <v>102</v>
      </c>
      <c r="G2" s="1">
        <v>140</v>
      </c>
      <c r="H2" s="1">
        <v>300</v>
      </c>
      <c r="I2" s="1">
        <v>294</v>
      </c>
      <c r="J2" s="1">
        <v>63</v>
      </c>
      <c r="K2" s="1">
        <v>406</v>
      </c>
      <c r="L2" s="1">
        <v>480</v>
      </c>
      <c r="M2" s="1">
        <v>226</v>
      </c>
    </row>
    <row r="4" spans="1:13" x14ac:dyDescent="0.15">
      <c r="A4" s="4" t="s">
        <v>12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8" spans="1:13" x14ac:dyDescent="0.15">
      <c r="A8" s="2" t="s">
        <v>13</v>
      </c>
      <c r="B8" s="3" t="s">
        <v>14</v>
      </c>
      <c r="C8" s="3" t="s">
        <v>17</v>
      </c>
      <c r="D8" s="3" t="s">
        <v>18</v>
      </c>
      <c r="E8" s="3" t="s">
        <v>19</v>
      </c>
      <c r="F8" s="3" t="s">
        <v>16</v>
      </c>
      <c r="G8" s="3" t="s">
        <v>20</v>
      </c>
      <c r="H8" s="3" t="s">
        <v>8</v>
      </c>
      <c r="I8" s="3" t="s">
        <v>15</v>
      </c>
      <c r="J8" s="5"/>
    </row>
    <row r="9" spans="1:13" x14ac:dyDescent="0.15">
      <c r="A9" s="2"/>
      <c r="B9" s="1">
        <v>3400</v>
      </c>
      <c r="C9" s="1">
        <v>36</v>
      </c>
      <c r="D9" s="1">
        <v>26</v>
      </c>
      <c r="E9" s="1">
        <v>60</v>
      </c>
      <c r="F9" s="1">
        <v>300</v>
      </c>
      <c r="G9" s="1">
        <v>322</v>
      </c>
      <c r="H9" s="1">
        <v>390</v>
      </c>
      <c r="I9" s="1">
        <v>419</v>
      </c>
    </row>
    <row r="11" spans="1:13" x14ac:dyDescent="0.15">
      <c r="A11" s="4" t="s">
        <v>21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3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3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6" spans="1:13" x14ac:dyDescent="0.15">
      <c r="A16" s="2" t="s">
        <v>10</v>
      </c>
      <c r="B16" s="2"/>
      <c r="D16" s="2" t="s">
        <v>22</v>
      </c>
      <c r="E16" s="2"/>
      <c r="G16" s="2" t="s">
        <v>13</v>
      </c>
      <c r="H16" s="2"/>
      <c r="J16" s="2" t="s">
        <v>31</v>
      </c>
      <c r="K16" s="2"/>
    </row>
    <row r="17" spans="1:12" x14ac:dyDescent="0.15">
      <c r="A17" s="1" t="s">
        <v>23</v>
      </c>
      <c r="B17" s="1">
        <f>(F2+H2)*(1+B2/630)+M2</f>
        <v>2632.8952380952383</v>
      </c>
      <c r="D17" s="1" t="s">
        <v>23</v>
      </c>
      <c r="E17" s="1">
        <f>(F2+H2)*(1+(B2+L2)/630)+M2</f>
        <v>2939.1809523809525</v>
      </c>
      <c r="G17" s="1" t="s">
        <v>23</v>
      </c>
      <c r="H17" s="1">
        <f>F9*(1+(B9+I9)/700)+I9</f>
        <v>2355.7142857142853</v>
      </c>
      <c r="J17" s="1" t="s">
        <v>23</v>
      </c>
      <c r="K17" s="1">
        <f>H17*1.25</f>
        <v>2944.6428571428569</v>
      </c>
    </row>
    <row r="18" spans="1:12" x14ac:dyDescent="0.15">
      <c r="A18" s="1" t="s">
        <v>24</v>
      </c>
      <c r="B18" s="1">
        <f>(G2+I2)*(1+C2/630)+M2</f>
        <v>2719.088888888889</v>
      </c>
      <c r="D18" s="1" t="s">
        <v>24</v>
      </c>
      <c r="E18" s="1">
        <f>(G2+I2)*(1+(C2+L2)/630)+M2</f>
        <v>3049.7555555555555</v>
      </c>
      <c r="G18" s="1" t="s">
        <v>24</v>
      </c>
      <c r="H18" s="1">
        <f>G9*(1+(B9+I9)/700)+I9</f>
        <v>2497.7399999999998</v>
      </c>
      <c r="J18" s="1" t="s">
        <v>24</v>
      </c>
      <c r="K18" s="1">
        <f>H18*1.25</f>
        <v>3122.1749999999997</v>
      </c>
    </row>
    <row r="19" spans="1:12" x14ac:dyDescent="0.15">
      <c r="A19" s="1" t="s">
        <v>2</v>
      </c>
      <c r="B19" s="1">
        <f>D2*(1+B2/630)</f>
        <v>365.22539682539684</v>
      </c>
      <c r="D19" s="1" t="s">
        <v>2</v>
      </c>
      <c r="E19" s="1">
        <f>D2*(1+(B2+L2)/630)</f>
        <v>411.70158730158732</v>
      </c>
      <c r="G19" s="1" t="s">
        <v>2</v>
      </c>
      <c r="H19" s="1">
        <f>C9*(1+(B9+I9)/700)</f>
        <v>232.40571428571428</v>
      </c>
      <c r="J19" s="1" t="s">
        <v>2</v>
      </c>
      <c r="K19" s="1">
        <f>H19*1.25</f>
        <v>290.50714285714287</v>
      </c>
    </row>
    <row r="20" spans="1:12" x14ac:dyDescent="0.15">
      <c r="A20" s="1" t="s">
        <v>3</v>
      </c>
      <c r="B20" s="1">
        <f>E2*(1+C2/630)</f>
        <v>235.52222222222221</v>
      </c>
      <c r="D20" s="1" t="s">
        <v>3</v>
      </c>
      <c r="E20" s="1">
        <f>E2*(1+(C2+L2)/630)</f>
        <v>266.76031746031748</v>
      </c>
      <c r="G20" s="1" t="s">
        <v>3</v>
      </c>
      <c r="H20" s="1">
        <f>D9*(1+(B9+I9)/700)</f>
        <v>167.84857142857143</v>
      </c>
      <c r="J20" s="1" t="s">
        <v>3</v>
      </c>
      <c r="K20" s="1">
        <f>H20*1.25</f>
        <v>209.81071428571428</v>
      </c>
    </row>
    <row r="21" spans="1:12" x14ac:dyDescent="0.15">
      <c r="A21" s="1" t="s">
        <v>25</v>
      </c>
      <c r="B21" s="1">
        <f>J2*(1+(B2+C2)/1260)</f>
        <v>369.54999999999995</v>
      </c>
      <c r="D21" s="1" t="s">
        <v>25</v>
      </c>
      <c r="E21" s="1">
        <f>J2*(1+(B2+C2+L2+L2)/1260)</f>
        <v>417.55</v>
      </c>
      <c r="G21" s="1" t="s">
        <v>25</v>
      </c>
      <c r="H21" s="1">
        <f>E9*(1+(B9+I9)/700)</f>
        <v>387.34285714285716</v>
      </c>
      <c r="J21" s="1" t="s">
        <v>25</v>
      </c>
      <c r="K21" s="1">
        <f>H21*1.25</f>
        <v>484.17857142857144</v>
      </c>
    </row>
    <row r="22" spans="1:12" x14ac:dyDescent="0.15">
      <c r="A22" s="1" t="s">
        <v>26</v>
      </c>
      <c r="B22" s="1">
        <f>K2*(1+B2/750)</f>
        <v>2106.8693333333331</v>
      </c>
      <c r="D22" s="1" t="s">
        <v>26</v>
      </c>
      <c r="E22" s="1">
        <f>K2*(1+(B2+L2)/750)</f>
        <v>2366.7093333333332</v>
      </c>
      <c r="G22" s="1" t="s">
        <v>26</v>
      </c>
      <c r="H22" s="1">
        <f>H9*(1+(B9+I9)/840)</f>
        <v>2163.1071428571431</v>
      </c>
    </row>
    <row r="23" spans="1:12" x14ac:dyDescent="0.15">
      <c r="A23" s="1" t="s">
        <v>27</v>
      </c>
      <c r="B23" s="1">
        <f>K2*(1+C2/750)</f>
        <v>2024.0453333333332</v>
      </c>
      <c r="D23" s="1" t="s">
        <v>27</v>
      </c>
      <c r="E23" s="1">
        <f>K2*(1+(C2+L2)/750)</f>
        <v>2283.8853333333336</v>
      </c>
      <c r="G23" s="1" t="s">
        <v>27</v>
      </c>
      <c r="H23" s="1">
        <f>H9*(1+(B9+I9)/840)</f>
        <v>2163.1071428571431</v>
      </c>
    </row>
    <row r="24" spans="1:12" x14ac:dyDescent="0.15">
      <c r="A24" s="1"/>
    </row>
    <row r="25" spans="1:12" x14ac:dyDescent="0.15">
      <c r="A25" s="1"/>
    </row>
    <row r="26" spans="1:12" x14ac:dyDescent="0.15">
      <c r="A26" s="4" t="s">
        <v>32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</sheetData>
  <mergeCells count="9">
    <mergeCell ref="J16:K16"/>
    <mergeCell ref="A26:L28"/>
    <mergeCell ref="A1:A2"/>
    <mergeCell ref="A4:L6"/>
    <mergeCell ref="A8:A9"/>
    <mergeCell ref="A11:L13"/>
    <mergeCell ref="A16:B16"/>
    <mergeCell ref="D16:E16"/>
    <mergeCell ref="G16:H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2017-06-28T08:27:23Z</dcterms:modified>
</cp:coreProperties>
</file>